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Лист1!$5:$9</definedName>
    <definedName name="_xlnm.Print_Area" localSheetId="0">Лист1!$A$1:$O$38</definedName>
  </definedNames>
  <calcPr calcId="152511"/>
</workbook>
</file>

<file path=xl/calcChain.xml><?xml version="1.0" encoding="utf-8"?>
<calcChain xmlns="http://schemas.openxmlformats.org/spreadsheetml/2006/main">
  <c r="H15" i="1" l="1"/>
  <c r="J15" i="1"/>
  <c r="K15" i="1"/>
  <c r="M15" i="1"/>
  <c r="N15" i="1"/>
  <c r="G15" i="1"/>
  <c r="N37" i="1" l="1"/>
  <c r="M37" i="1"/>
  <c r="O11" i="1"/>
  <c r="M36" i="1" l="1"/>
  <c r="J36" i="1"/>
  <c r="I36" i="1"/>
  <c r="I29" i="1" l="1"/>
  <c r="F29" i="1" s="1"/>
  <c r="G28" i="1"/>
  <c r="H28" i="1"/>
  <c r="J28" i="1"/>
  <c r="K28" i="1"/>
  <c r="M28" i="1"/>
  <c r="N28" i="1"/>
  <c r="M27" i="1"/>
  <c r="J27" i="1"/>
  <c r="G27" i="1"/>
  <c r="G26" i="1"/>
  <c r="G10" i="1" l="1"/>
  <c r="H10" i="1" l="1"/>
  <c r="J10" i="1"/>
  <c r="K10" i="1"/>
  <c r="M10" i="1"/>
  <c r="N10" i="1"/>
  <c r="G22" i="1"/>
  <c r="H22" i="1"/>
  <c r="J22" i="1"/>
  <c r="K22" i="1"/>
  <c r="M22" i="1"/>
  <c r="N22" i="1"/>
  <c r="G18" i="1"/>
  <c r="H18" i="1"/>
  <c r="J18" i="1"/>
  <c r="K18" i="1"/>
  <c r="M18" i="1"/>
  <c r="N18" i="1"/>
  <c r="I19" i="1"/>
  <c r="F19" i="1" s="1"/>
  <c r="I34" i="1" l="1"/>
  <c r="I21" i="1"/>
  <c r="I13" i="1"/>
  <c r="O37" i="1" l="1"/>
  <c r="I37" i="1"/>
  <c r="L37" i="1"/>
  <c r="P37" i="1" l="1"/>
  <c r="F37" i="1"/>
  <c r="I11" i="1"/>
  <c r="I12" i="1"/>
  <c r="H33" i="1" l="1"/>
  <c r="J33" i="1"/>
  <c r="K33" i="1"/>
  <c r="M33" i="1"/>
  <c r="N33" i="1"/>
  <c r="G33" i="1"/>
  <c r="H25" i="1"/>
  <c r="J25" i="1"/>
  <c r="K25" i="1"/>
  <c r="M25" i="1"/>
  <c r="N25" i="1"/>
  <c r="G25" i="1"/>
  <c r="O12" i="1"/>
  <c r="O13" i="1"/>
  <c r="O14" i="1"/>
  <c r="O16" i="1"/>
  <c r="O17" i="1"/>
  <c r="O20" i="1"/>
  <c r="O21" i="1"/>
  <c r="O23" i="1"/>
  <c r="O24" i="1"/>
  <c r="O27" i="1"/>
  <c r="O30" i="1"/>
  <c r="O31" i="1"/>
  <c r="O32" i="1"/>
  <c r="O35" i="1"/>
  <c r="O36" i="1"/>
  <c r="L12" i="1"/>
  <c r="L13" i="1"/>
  <c r="L14" i="1"/>
  <c r="L16" i="1"/>
  <c r="L17" i="1"/>
  <c r="L20" i="1"/>
  <c r="L21" i="1"/>
  <c r="L23" i="1"/>
  <c r="L24" i="1"/>
  <c r="L27" i="1"/>
  <c r="L30" i="1"/>
  <c r="L31" i="1"/>
  <c r="L32" i="1"/>
  <c r="L34" i="1"/>
  <c r="F34" i="1" s="1"/>
  <c r="L35" i="1"/>
  <c r="L36" i="1"/>
  <c r="L11" i="1"/>
  <c r="F11" i="1" s="1"/>
  <c r="I14" i="1"/>
  <c r="I16" i="1"/>
  <c r="I17" i="1"/>
  <c r="I20" i="1"/>
  <c r="I23" i="1"/>
  <c r="I24" i="1"/>
  <c r="I26" i="1"/>
  <c r="F26" i="1" s="1"/>
  <c r="I27" i="1"/>
  <c r="I30" i="1"/>
  <c r="I31" i="1"/>
  <c r="I32" i="1"/>
  <c r="I35" i="1"/>
  <c r="F30" i="1" l="1"/>
  <c r="F35" i="1"/>
  <c r="F33" i="1" s="1"/>
  <c r="F27" i="1"/>
  <c r="F20" i="1"/>
  <c r="F12" i="1"/>
  <c r="O15" i="1"/>
  <c r="F17" i="1"/>
  <c r="L15" i="1"/>
  <c r="F31" i="1"/>
  <c r="F24" i="1"/>
  <c r="I15" i="1"/>
  <c r="F16" i="1"/>
  <c r="F21" i="1"/>
  <c r="F32" i="1"/>
  <c r="F28" i="1" s="1"/>
  <c r="F36" i="1"/>
  <c r="P36" i="1"/>
  <c r="F23" i="1"/>
  <c r="F14" i="1"/>
  <c r="F13" i="1"/>
  <c r="G38" i="1"/>
  <c r="I18" i="1"/>
  <c r="F18" i="1"/>
  <c r="I10" i="1"/>
  <c r="I28" i="1"/>
  <c r="L28" i="1"/>
  <c r="N38" i="1"/>
  <c r="K38" i="1"/>
  <c r="H38" i="1"/>
  <c r="M38" i="1"/>
  <c r="J38" i="1"/>
  <c r="O28" i="1"/>
  <c r="L25" i="1"/>
  <c r="I22" i="1"/>
  <c r="O10" i="1"/>
  <c r="L10" i="1"/>
  <c r="O22" i="1"/>
  <c r="L22" i="1"/>
  <c r="L18" i="1"/>
  <c r="O18" i="1"/>
  <c r="I25" i="1"/>
  <c r="O25" i="1"/>
  <c r="I33" i="1"/>
  <c r="L33" i="1"/>
  <c r="O33" i="1"/>
  <c r="P25" i="1" l="1"/>
  <c r="P28" i="1"/>
  <c r="P18" i="1"/>
  <c r="P33" i="1"/>
  <c r="P10" i="1"/>
  <c r="P22" i="1"/>
  <c r="F10" i="1"/>
  <c r="P15" i="1"/>
  <c r="F25" i="1"/>
  <c r="F15" i="1"/>
  <c r="F22" i="1"/>
  <c r="I38" i="1"/>
  <c r="O38" i="1"/>
  <c r="L38" i="1"/>
  <c r="P38" i="1" l="1"/>
  <c r="F38" i="1"/>
</calcChain>
</file>

<file path=xl/sharedStrings.xml><?xml version="1.0" encoding="utf-8"?>
<sst xmlns="http://schemas.openxmlformats.org/spreadsheetml/2006/main" count="131" uniqueCount="95">
  <si>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</si>
  <si>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</si>
  <si>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</si>
  <si>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</si>
  <si>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</si>
  <si>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</si>
  <si>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</si>
  <si>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</si>
  <si>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</si>
  <si>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</si>
  <si>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</si>
  <si>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2017 год</t>
  </si>
  <si>
    <t>2018 год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</si>
  <si>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</si>
  <si>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</si>
  <si>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</si>
  <si>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</si>
  <si>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</si>
  <si>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</si>
  <si>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</si>
  <si>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</si>
  <si>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</si>
  <si>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</si>
  <si>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</si>
  <si>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</si>
  <si>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</si>
  <si>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</si>
  <si>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</si>
  <si>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</si>
  <si>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</si>
  <si>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</si>
  <si>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</si>
  <si>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</si>
  <si>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</si>
  <si>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</si>
  <si>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МКУ "УКРиС"</t>
  </si>
  <si>
    <t>ИТОГО ПО ПРОГРАММЕ</t>
  </si>
  <si>
    <t>Мероприятие 4.1. "Капитальный ремонт"</t>
  </si>
  <si>
    <t>01 13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</si>
  <si>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</si>
  <si>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</si>
  <si>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1500300300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</si>
  <si>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</si>
  <si>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</si>
  <si>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</si>
  <si>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</si>
  <si>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</si>
  <si>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</si>
  <si>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</si>
  <si>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</si>
  <si>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</si>
  <si>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</si>
  <si>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</si>
  <si>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</si>
  <si>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</si>
  <si>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</si>
  <si>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</si>
  <si>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</si>
  <si>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(7 + 8)</t>
  </si>
  <si>
    <t>(10 + 11)</t>
  </si>
  <si>
    <t>(13 + 14)</t>
  </si>
  <si>
    <t>Мероприятие 3.1. "Строительство и реконструкция объектов"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</si>
  <si>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</si>
  <si>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</si>
  <si>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</si>
  <si>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</si>
  <si>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</si>
  <si>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</si>
  <si>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</si>
  <si>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</si>
  <si>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</si>
  <si>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6.1. "Строительство объектов" </t>
  </si>
  <si>
    <t xml:space="preserve">Мероприятие 6.2. "Капитальный ремонт" </t>
  </si>
  <si>
    <t>Мероприятие 6.3. "Текущий ремонт"</t>
  </si>
  <si>
    <t>Мероприятие 6.4. "Организационные мероприятия по обеспечению ввода объектов в эксплуатацию"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</si>
  <si>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</si>
  <si>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</si>
  <si>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</si>
  <si>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</si>
  <si>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</si>
  <si>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«ПОДДЕРЖАНИЕ СОХРАННОСТИ ДЕЙСТВУЮЩИХ И СТРОИТЕЛЬСТВО НОВЫХ ОБЪЕКТОВ СОЦИАЛЬНОЙ ИНФРАСТРУКТУРЫ» на 2017-2019 гг.</t>
  </si>
  <si>
    <t>(9 + 12 + 15)</t>
  </si>
  <si>
    <t>Мероприятие 2.1. "Капитальный ремонт"</t>
  </si>
  <si>
    <t>Мероприятие 2.2. "Текущий ремонт"</t>
  </si>
  <si>
    <t>Мероприятие 5.1. "Разработка проектов на строительство и реконструкцию объектов социальной и коммунальной инфраструктуры"</t>
  </si>
  <si>
    <t>Мероприятие 5.2. "Строительство и реконструкция объектов социальной и коммунальной инфраструктуры"</t>
  </si>
  <si>
    <t>Основное мероприятие 5. "Проведение строительно-монтажных работ на объектах социальной и коммунальной инфраструктуры"</t>
  </si>
  <si>
    <t>07 01;      07 02;    07 09</t>
  </si>
  <si>
    <t>08 01;      08 04;      07 02</t>
  </si>
  <si>
    <t>11 01;      07 02</t>
  </si>
  <si>
    <t>10 02;      10 06</t>
  </si>
  <si>
    <t>05 01;       05 02;     05 03</t>
  </si>
  <si>
    <t>01 04;     01 13;     03 09;     05 03;     05 05;    07 09</t>
  </si>
  <si>
    <t>01 04;     07 01;     07 02;     08 01;    10 06;    11 01</t>
  </si>
  <si>
    <t>Приложение № 1
к муниципальной программе
"Поддержание сохранности действующих и строительство новых объектов социальной инфраструктуры" на 2017 - 2019 гг., утвержденной постановлением Администрации города Норильск от 07.12.2016 №590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</si>
</sst>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4" fillId="0" borderId="0" xfId="0" applyFont="1" applyFill="1"/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2" fontId="6" fillId="0" borderId="6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2" fontId="8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7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view="pageBreakPreview" topLeftCell="C1" zoomScale="98" zoomScaleNormal="50" zoomScaleSheetLayoutView="98" workbookViewId="0">
      <selection activeCell="P7" sqref="P7"/>
    </sheetView>
  </sheetViews>
  <sheetFormatPr defaultColWidth="9.109375" defaultRowHeight="14.4" x14ac:dyDescent="0.3"/>
  <cols>
    <col min="1" max="1" width="5.88671875" style="9" customWidth="1"/>
    <col min="2" max="2" width="51.6640625" style="9" customWidth="1"/>
    <col min="3" max="3" width="16.33203125" style="9" customWidth="1"/>
    <col min="4" max="4" width="9.109375" style="6"/>
    <col min="5" max="5" width="13.33203125" style="9" customWidth="1"/>
    <col min="6" max="6" width="18" style="9" customWidth="1"/>
    <col min="7" max="7" width="13" style="9" customWidth="1"/>
    <col min="8" max="8" width="11.6640625" style="9" customWidth="1"/>
    <col min="9" max="9" width="17.33203125" style="9" customWidth="1"/>
    <col min="10" max="10" width="14.6640625" style="9" customWidth="1"/>
    <col min="11" max="11" width="11.5546875" style="9" customWidth="1"/>
    <col min="12" max="12" width="17.33203125" style="9" customWidth="1"/>
    <col min="13" max="13" width="14.109375" style="9" customWidth="1"/>
    <col min="14" max="14" width="11.6640625" style="9" customWidth="1"/>
    <col min="15" max="15" width="17.33203125" style="9" customWidth="1"/>
    <col min="16" max="16" width="22.33203125" style="8" customWidth="1"/>
    <col min="17" max="17" width="9.109375" style="9"/>
    <col min="18" max="16384" width="9.109375" style="3"/>
  </cols>
  <sheetData>
    <row r="1" spans="1:17" s="5" customFormat="1" ht="76.5" customHeight="1" x14ac:dyDescent="0.3">
      <c r="D1" s="6"/>
      <c r="I1" s="7"/>
      <c r="K1" s="30" t="s">
        <v>94</v>
      </c>
      <c r="L1" s="30"/>
      <c r="M1" s="30"/>
      <c r="N1" s="30"/>
      <c r="O1" s="30"/>
      <c r="P1" s="8"/>
    </row>
    <row r="2" spans="1:17" x14ac:dyDescent="0.3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7" x14ac:dyDescent="0.3">
      <c r="A3" s="32" t="s">
        <v>80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5" spans="1:17" ht="45" customHeight="1" x14ac:dyDescent="0.3">
      <c r="A5" s="31" t="s">
        <v>1</v>
      </c>
      <c r="B5" s="31" t="s">
        <v>2</v>
      </c>
      <c r="C5" s="31" t="s">
        <v>3</v>
      </c>
      <c r="D5" s="31" t="s">
        <v>4</v>
      </c>
      <c r="E5" s="38"/>
      <c r="F5" s="35" t="s">
        <v>7</v>
      </c>
      <c r="G5" s="33" t="s">
        <v>11</v>
      </c>
      <c r="H5" s="31"/>
      <c r="I5" s="31"/>
      <c r="J5" s="31" t="s">
        <v>12</v>
      </c>
      <c r="K5" s="31"/>
      <c r="L5" s="31"/>
      <c r="M5" s="31" t="s">
        <v>57</v>
      </c>
      <c r="N5" s="31"/>
      <c r="O5" s="31"/>
    </row>
    <row r="6" spans="1:17" ht="15.75" customHeight="1" x14ac:dyDescent="0.3">
      <c r="A6" s="31"/>
      <c r="B6" s="31"/>
      <c r="C6" s="31"/>
      <c r="D6" s="31" t="s">
        <v>5</v>
      </c>
      <c r="E6" s="31" t="s">
        <v>6</v>
      </c>
      <c r="F6" s="36"/>
      <c r="G6" s="31" t="s">
        <v>8</v>
      </c>
      <c r="H6" s="31"/>
      <c r="I6" s="31"/>
      <c r="J6" s="31" t="s">
        <v>8</v>
      </c>
      <c r="K6" s="31"/>
      <c r="L6" s="31"/>
      <c r="M6" s="31" t="s">
        <v>8</v>
      </c>
      <c r="N6" s="31"/>
      <c r="O6" s="31"/>
      <c r="P6" s="10"/>
      <c r="Q6" s="11"/>
    </row>
    <row r="7" spans="1:17" ht="27.6" x14ac:dyDescent="0.3">
      <c r="A7" s="31"/>
      <c r="B7" s="31"/>
      <c r="C7" s="31"/>
      <c r="D7" s="31"/>
      <c r="E7" s="31"/>
      <c r="F7" s="37"/>
      <c r="G7" s="31" t="s">
        <v>9</v>
      </c>
      <c r="H7" s="31" t="s">
        <v>10</v>
      </c>
      <c r="I7" s="12" t="s">
        <v>65</v>
      </c>
      <c r="J7" s="31" t="s">
        <v>9</v>
      </c>
      <c r="K7" s="31" t="s">
        <v>10</v>
      </c>
      <c r="L7" s="12" t="s">
        <v>65</v>
      </c>
      <c r="M7" s="31" t="s">
        <v>9</v>
      </c>
      <c r="N7" s="31" t="s">
        <v>10</v>
      </c>
      <c r="O7" s="12" t="s">
        <v>65</v>
      </c>
      <c r="P7" s="13"/>
      <c r="Q7" s="14"/>
    </row>
    <row r="8" spans="1:17" x14ac:dyDescent="0.3">
      <c r="A8" s="31"/>
      <c r="B8" s="31"/>
      <c r="C8" s="31"/>
      <c r="D8" s="31"/>
      <c r="E8" s="31"/>
      <c r="F8" s="12" t="s">
        <v>81</v>
      </c>
      <c r="G8" s="31"/>
      <c r="H8" s="31"/>
      <c r="I8" s="12" t="s">
        <v>58</v>
      </c>
      <c r="J8" s="31"/>
      <c r="K8" s="31"/>
      <c r="L8" s="12" t="s">
        <v>59</v>
      </c>
      <c r="M8" s="31"/>
      <c r="N8" s="31"/>
      <c r="O8" s="12" t="s">
        <v>60</v>
      </c>
      <c r="P8" s="13"/>
      <c r="Q8" s="14"/>
    </row>
    <row r="9" spans="1:17" x14ac:dyDescent="0.3">
      <c r="A9" s="15" t="s">
        <v>42</v>
      </c>
      <c r="B9" s="15" t="s">
        <v>43</v>
      </c>
      <c r="C9" s="15" t="s">
        <v>44</v>
      </c>
      <c r="D9" s="16" t="s">
        <v>45</v>
      </c>
      <c r="E9" s="15" t="s">
        <v>46</v>
      </c>
      <c r="F9" s="15" t="s">
        <v>47</v>
      </c>
      <c r="G9" s="15" t="s">
        <v>48</v>
      </c>
      <c r="H9" s="15" t="s">
        <v>49</v>
      </c>
      <c r="I9" s="15" t="s">
        <v>50</v>
      </c>
      <c r="J9" s="15" t="s">
        <v>51</v>
      </c>
      <c r="K9" s="15" t="s">
        <v>52</v>
      </c>
      <c r="L9" s="15" t="s">
        <v>53</v>
      </c>
      <c r="M9" s="15" t="s">
        <v>54</v>
      </c>
      <c r="N9" s="15" t="s">
        <v>55</v>
      </c>
      <c r="O9" s="15" t="s">
        <v>56</v>
      </c>
      <c r="P9" s="13"/>
      <c r="Q9" s="14"/>
    </row>
    <row r="10" spans="1:17" ht="43.2" x14ac:dyDescent="0.3">
      <c r="A10" s="17">
        <v>1</v>
      </c>
      <c r="B10" s="18" t="s">
        <v>13</v>
      </c>
      <c r="C10" s="39" t="s">
        <v>35</v>
      </c>
      <c r="D10" s="40" t="s">
        <v>87</v>
      </c>
      <c r="E10" s="41">
        <v>1500100000</v>
      </c>
      <c r="F10" s="42">
        <f>F11+F12+F13+F14</f>
        <v>1313838.4000000001</v>
      </c>
      <c r="G10" s="42">
        <f>G11+G12+G13+G14</f>
        <v>262215.3</v>
      </c>
      <c r="H10" s="42">
        <f t="shared" ref="H10:O10" si="0">H11+H12+H13+H14</f>
        <v>0</v>
      </c>
      <c r="I10" s="42">
        <f t="shared" si="0"/>
        <v>262215.3</v>
      </c>
      <c r="J10" s="42">
        <f t="shared" si="0"/>
        <v>501533.4</v>
      </c>
      <c r="K10" s="42">
        <f t="shared" si="0"/>
        <v>0</v>
      </c>
      <c r="L10" s="42">
        <f t="shared" si="0"/>
        <v>501533.4</v>
      </c>
      <c r="M10" s="42">
        <f t="shared" si="0"/>
        <v>550089.69999999995</v>
      </c>
      <c r="N10" s="42">
        <f t="shared" si="0"/>
        <v>0</v>
      </c>
      <c r="O10" s="42">
        <f t="shared" si="0"/>
        <v>550089.69999999995</v>
      </c>
      <c r="P10" s="43">
        <f>I10+L10+O10</f>
        <v>1313838.3999999999</v>
      </c>
      <c r="Q10" s="14"/>
    </row>
    <row r="11" spans="1:17" ht="27.6" x14ac:dyDescent="0.3">
      <c r="A11" s="20" t="s">
        <v>14</v>
      </c>
      <c r="B11" s="21" t="s">
        <v>15</v>
      </c>
      <c r="C11" s="39" t="s">
        <v>35</v>
      </c>
      <c r="D11" s="40"/>
      <c r="E11" s="41">
        <v>1500100100</v>
      </c>
      <c r="F11" s="42">
        <f>I11+L11+O11</f>
        <v>808334</v>
      </c>
      <c r="G11" s="44">
        <v>65514.3</v>
      </c>
      <c r="H11" s="44"/>
      <c r="I11" s="44">
        <f>G11</f>
        <v>65514.3</v>
      </c>
      <c r="J11" s="45">
        <v>365257.4</v>
      </c>
      <c r="K11" s="44"/>
      <c r="L11" s="44">
        <f>J11</f>
        <v>365257.4</v>
      </c>
      <c r="M11" s="45">
        <v>377562.3</v>
      </c>
      <c r="N11" s="44"/>
      <c r="O11" s="44">
        <f>M11</f>
        <v>377562.3</v>
      </c>
      <c r="P11" s="43"/>
    </row>
    <row r="12" spans="1:17" x14ac:dyDescent="0.3">
      <c r="A12" s="22" t="s">
        <v>16</v>
      </c>
      <c r="B12" s="21" t="s">
        <v>17</v>
      </c>
      <c r="C12" s="39" t="s">
        <v>35</v>
      </c>
      <c r="D12" s="46"/>
      <c r="E12" s="41">
        <v>1500100200</v>
      </c>
      <c r="F12" s="42">
        <f t="shared" ref="F12:F14" si="1">I12+L12+O12</f>
        <v>211050.7</v>
      </c>
      <c r="G12" s="44">
        <v>70850.7</v>
      </c>
      <c r="H12" s="44"/>
      <c r="I12" s="44">
        <f>G12</f>
        <v>70850.7</v>
      </c>
      <c r="J12" s="44">
        <v>59450</v>
      </c>
      <c r="K12" s="44"/>
      <c r="L12" s="44">
        <f>J12</f>
        <v>59450</v>
      </c>
      <c r="M12" s="44">
        <v>80750</v>
      </c>
      <c r="N12" s="44"/>
      <c r="O12" s="44">
        <f>M12</f>
        <v>80750</v>
      </c>
      <c r="P12" s="43"/>
    </row>
    <row r="13" spans="1:17" x14ac:dyDescent="0.3">
      <c r="A13" s="22" t="s">
        <v>18</v>
      </c>
      <c r="B13" s="21" t="s">
        <v>19</v>
      </c>
      <c r="C13" s="39" t="s">
        <v>35</v>
      </c>
      <c r="D13" s="46"/>
      <c r="E13" s="41">
        <v>1500100300</v>
      </c>
      <c r="F13" s="42">
        <f t="shared" si="1"/>
        <v>222571.1</v>
      </c>
      <c r="G13" s="44">
        <v>96221.1</v>
      </c>
      <c r="H13" s="44"/>
      <c r="I13" s="44">
        <f>G13+H13</f>
        <v>96221.1</v>
      </c>
      <c r="J13" s="44">
        <v>64150</v>
      </c>
      <c r="K13" s="44"/>
      <c r="L13" s="44">
        <f>J13</f>
        <v>64150</v>
      </c>
      <c r="M13" s="44">
        <v>62200</v>
      </c>
      <c r="N13" s="44"/>
      <c r="O13" s="44">
        <f>M13</f>
        <v>62200</v>
      </c>
      <c r="P13" s="43"/>
    </row>
    <row r="14" spans="1:17" ht="41.4" x14ac:dyDescent="0.3">
      <c r="A14" s="22" t="s">
        <v>20</v>
      </c>
      <c r="B14" s="21" t="s">
        <v>39</v>
      </c>
      <c r="C14" s="39" t="s">
        <v>35</v>
      </c>
      <c r="D14" s="46"/>
      <c r="E14" s="41">
        <v>1500100400</v>
      </c>
      <c r="F14" s="42">
        <f t="shared" si="1"/>
        <v>71882.600000000006</v>
      </c>
      <c r="G14" s="45">
        <v>29629.200000000001</v>
      </c>
      <c r="H14" s="44"/>
      <c r="I14" s="44">
        <f>G14</f>
        <v>29629.200000000001</v>
      </c>
      <c r="J14" s="45">
        <v>12676</v>
      </c>
      <c r="K14" s="44"/>
      <c r="L14" s="44">
        <f>J14</f>
        <v>12676</v>
      </c>
      <c r="M14" s="45">
        <v>29577.4</v>
      </c>
      <c r="N14" s="44"/>
      <c r="O14" s="44">
        <f>M14</f>
        <v>29577.4</v>
      </c>
      <c r="P14" s="43"/>
    </row>
    <row r="15" spans="1:17" ht="43.2" x14ac:dyDescent="0.3">
      <c r="A15" s="17">
        <v>2</v>
      </c>
      <c r="B15" s="18" t="s">
        <v>21</v>
      </c>
      <c r="C15" s="39" t="s">
        <v>35</v>
      </c>
      <c r="D15" s="47" t="s">
        <v>88</v>
      </c>
      <c r="E15" s="41">
        <v>1500200000</v>
      </c>
      <c r="F15" s="42">
        <f>SUM(F16:F17)</f>
        <v>159155.29999999999</v>
      </c>
      <c r="G15" s="42">
        <f>G16+G17</f>
        <v>41325.300000000003</v>
      </c>
      <c r="H15" s="42">
        <f t="shared" ref="H15:O15" si="2">H16+H17</f>
        <v>0</v>
      </c>
      <c r="I15" s="42">
        <f t="shared" si="2"/>
        <v>41325.300000000003</v>
      </c>
      <c r="J15" s="42">
        <f t="shared" si="2"/>
        <v>49775</v>
      </c>
      <c r="K15" s="42">
        <f t="shared" si="2"/>
        <v>0</v>
      </c>
      <c r="L15" s="42">
        <f t="shared" si="2"/>
        <v>49775</v>
      </c>
      <c r="M15" s="42">
        <f t="shared" si="2"/>
        <v>68055</v>
      </c>
      <c r="N15" s="42">
        <f t="shared" si="2"/>
        <v>0</v>
      </c>
      <c r="O15" s="42">
        <f t="shared" si="2"/>
        <v>68055</v>
      </c>
      <c r="P15" s="43">
        <f t="shared" ref="P15:P38" si="3">I15+L15+O15</f>
        <v>159155.29999999999</v>
      </c>
    </row>
    <row r="16" spans="1:17" x14ac:dyDescent="0.3">
      <c r="A16" s="22" t="s">
        <v>22</v>
      </c>
      <c r="B16" s="21" t="s">
        <v>82</v>
      </c>
      <c r="C16" s="39" t="s">
        <v>35</v>
      </c>
      <c r="D16" s="46"/>
      <c r="E16" s="41">
        <v>1500200200</v>
      </c>
      <c r="F16" s="42">
        <f>I16+L16+O16</f>
        <v>139425</v>
      </c>
      <c r="G16" s="44">
        <v>33775</v>
      </c>
      <c r="H16" s="44"/>
      <c r="I16" s="44">
        <f>G16</f>
        <v>33775</v>
      </c>
      <c r="J16" s="44">
        <v>43305</v>
      </c>
      <c r="K16" s="44"/>
      <c r="L16" s="44">
        <f>J16</f>
        <v>43305</v>
      </c>
      <c r="M16" s="44">
        <v>62345</v>
      </c>
      <c r="N16" s="44"/>
      <c r="O16" s="44">
        <f>M16</f>
        <v>62345</v>
      </c>
      <c r="P16" s="43"/>
    </row>
    <row r="17" spans="1:16" x14ac:dyDescent="0.3">
      <c r="A17" s="22" t="s">
        <v>23</v>
      </c>
      <c r="B17" s="21" t="s">
        <v>83</v>
      </c>
      <c r="C17" s="39" t="s">
        <v>35</v>
      </c>
      <c r="D17" s="46"/>
      <c r="E17" s="41" t="s">
        <v>64</v>
      </c>
      <c r="F17" s="42">
        <f>I17+L17+O17</f>
        <v>19730.3</v>
      </c>
      <c r="G17" s="44">
        <v>7550.3</v>
      </c>
      <c r="H17" s="44"/>
      <c r="I17" s="44">
        <f>G17</f>
        <v>7550.3</v>
      </c>
      <c r="J17" s="44">
        <v>6470</v>
      </c>
      <c r="K17" s="44"/>
      <c r="L17" s="44">
        <f>J17</f>
        <v>6470</v>
      </c>
      <c r="M17" s="44">
        <v>5710</v>
      </c>
      <c r="N17" s="44"/>
      <c r="O17" s="44">
        <f>M17</f>
        <v>5710</v>
      </c>
      <c r="P17" s="43"/>
    </row>
    <row r="18" spans="1:16" ht="57.6" x14ac:dyDescent="0.3">
      <c r="A18" s="17">
        <v>3</v>
      </c>
      <c r="B18" s="18" t="s">
        <v>24</v>
      </c>
      <c r="C18" s="39" t="s">
        <v>35</v>
      </c>
      <c r="D18" s="47" t="s">
        <v>89</v>
      </c>
      <c r="E18" s="41">
        <v>1500300000</v>
      </c>
      <c r="F18" s="42">
        <f>SUM(F19:F21)</f>
        <v>282171.40000000002</v>
      </c>
      <c r="G18" s="42">
        <f t="shared" ref="G18:O18" si="4">G19+G20+G21</f>
        <v>104277.9</v>
      </c>
      <c r="H18" s="42">
        <f t="shared" si="4"/>
        <v>0</v>
      </c>
      <c r="I18" s="42">
        <f t="shared" si="4"/>
        <v>104277.9</v>
      </c>
      <c r="J18" s="42">
        <f t="shared" si="4"/>
        <v>87103.5</v>
      </c>
      <c r="K18" s="42">
        <f t="shared" si="4"/>
        <v>0</v>
      </c>
      <c r="L18" s="42">
        <f t="shared" si="4"/>
        <v>87103.5</v>
      </c>
      <c r="M18" s="42">
        <f t="shared" si="4"/>
        <v>90790</v>
      </c>
      <c r="N18" s="42">
        <f t="shared" si="4"/>
        <v>0</v>
      </c>
      <c r="O18" s="42">
        <f t="shared" si="4"/>
        <v>90790</v>
      </c>
      <c r="P18" s="43">
        <f t="shared" si="3"/>
        <v>282171.40000000002</v>
      </c>
    </row>
    <row r="19" spans="1:16" ht="27.6" x14ac:dyDescent="0.3">
      <c r="A19" s="20" t="s">
        <v>25</v>
      </c>
      <c r="B19" s="21" t="s">
        <v>61</v>
      </c>
      <c r="C19" s="39" t="s">
        <v>35</v>
      </c>
      <c r="D19" s="48"/>
      <c r="E19" s="41">
        <v>1500300100</v>
      </c>
      <c r="F19" s="42">
        <f>I19+L19+O19</f>
        <v>30000</v>
      </c>
      <c r="G19" s="44">
        <v>30000</v>
      </c>
      <c r="H19" s="42"/>
      <c r="I19" s="44">
        <f>G19</f>
        <v>30000</v>
      </c>
      <c r="J19" s="42"/>
      <c r="K19" s="42"/>
      <c r="L19" s="44"/>
      <c r="M19" s="42"/>
      <c r="N19" s="42"/>
      <c r="O19" s="44"/>
      <c r="P19" s="43"/>
    </row>
    <row r="20" spans="1:16" x14ac:dyDescent="0.3">
      <c r="A20" s="22" t="s">
        <v>26</v>
      </c>
      <c r="B20" s="21" t="s">
        <v>62</v>
      </c>
      <c r="C20" s="39" t="s">
        <v>35</v>
      </c>
      <c r="D20" s="46"/>
      <c r="E20" s="41">
        <v>1500300200</v>
      </c>
      <c r="F20" s="42">
        <f t="shared" ref="F20:F21" si="5">I20+L20+O20</f>
        <v>153613</v>
      </c>
      <c r="G20" s="44">
        <v>40947.800000000003</v>
      </c>
      <c r="H20" s="44"/>
      <c r="I20" s="44">
        <f>G20</f>
        <v>40947.800000000003</v>
      </c>
      <c r="J20" s="44">
        <v>55465.2</v>
      </c>
      <c r="K20" s="44"/>
      <c r="L20" s="44">
        <f>J20</f>
        <v>55465.2</v>
      </c>
      <c r="M20" s="44">
        <v>57200</v>
      </c>
      <c r="N20" s="44"/>
      <c r="O20" s="44">
        <f>M20</f>
        <v>57200</v>
      </c>
      <c r="P20" s="43"/>
    </row>
    <row r="21" spans="1:16" x14ac:dyDescent="0.3">
      <c r="A21" s="22" t="s">
        <v>40</v>
      </c>
      <c r="B21" s="21" t="s">
        <v>63</v>
      </c>
      <c r="C21" s="39" t="s">
        <v>35</v>
      </c>
      <c r="D21" s="46"/>
      <c r="E21" s="41" t="s">
        <v>41</v>
      </c>
      <c r="F21" s="42">
        <f t="shared" si="5"/>
        <v>98558.399999999994</v>
      </c>
      <c r="G21" s="44">
        <v>33330.1</v>
      </c>
      <c r="H21" s="44"/>
      <c r="I21" s="44">
        <f>G21+H21</f>
        <v>33330.1</v>
      </c>
      <c r="J21" s="44">
        <v>31638.3</v>
      </c>
      <c r="K21" s="44"/>
      <c r="L21" s="44">
        <f>J21</f>
        <v>31638.3</v>
      </c>
      <c r="M21" s="44">
        <v>33590</v>
      </c>
      <c r="N21" s="44"/>
      <c r="O21" s="44">
        <f>M21</f>
        <v>33590</v>
      </c>
      <c r="P21" s="43"/>
    </row>
    <row r="22" spans="1:16" ht="43.2" x14ac:dyDescent="0.3">
      <c r="A22" s="17">
        <v>4</v>
      </c>
      <c r="B22" s="18" t="s">
        <v>27</v>
      </c>
      <c r="C22" s="39" t="s">
        <v>35</v>
      </c>
      <c r="D22" s="47" t="s">
        <v>90</v>
      </c>
      <c r="E22" s="41">
        <v>1500400000</v>
      </c>
      <c r="F22" s="42">
        <f>SUM(F23:F24)</f>
        <v>74324.2</v>
      </c>
      <c r="G22" s="42">
        <f t="shared" ref="G22:O22" si="6">G23+G24</f>
        <v>26260</v>
      </c>
      <c r="H22" s="42">
        <f t="shared" si="6"/>
        <v>0</v>
      </c>
      <c r="I22" s="42">
        <f t="shared" si="6"/>
        <v>26260</v>
      </c>
      <c r="J22" s="42">
        <f t="shared" si="6"/>
        <v>35214.199999999997</v>
      </c>
      <c r="K22" s="42">
        <f t="shared" si="6"/>
        <v>0</v>
      </c>
      <c r="L22" s="42">
        <f t="shared" si="6"/>
        <v>35214.199999999997</v>
      </c>
      <c r="M22" s="42">
        <f t="shared" si="6"/>
        <v>12850</v>
      </c>
      <c r="N22" s="42">
        <f t="shared" si="6"/>
        <v>0</v>
      </c>
      <c r="O22" s="42">
        <f t="shared" si="6"/>
        <v>12850</v>
      </c>
      <c r="P22" s="43">
        <f t="shared" si="3"/>
        <v>74324.2</v>
      </c>
    </row>
    <row r="23" spans="1:16" x14ac:dyDescent="0.3">
      <c r="A23" s="22" t="s">
        <v>28</v>
      </c>
      <c r="B23" s="21" t="s">
        <v>37</v>
      </c>
      <c r="C23" s="39" t="s">
        <v>35</v>
      </c>
      <c r="D23" s="46"/>
      <c r="E23" s="41">
        <v>1500400200</v>
      </c>
      <c r="F23" s="42">
        <f>I23+L23+O23</f>
        <v>54027.5</v>
      </c>
      <c r="G23" s="44">
        <v>25000</v>
      </c>
      <c r="H23" s="44"/>
      <c r="I23" s="44">
        <f>G23</f>
        <v>25000</v>
      </c>
      <c r="J23" s="44">
        <v>25527.5</v>
      </c>
      <c r="K23" s="44"/>
      <c r="L23" s="44">
        <f>J23</f>
        <v>25527.5</v>
      </c>
      <c r="M23" s="44">
        <v>3500</v>
      </c>
      <c r="N23" s="44"/>
      <c r="O23" s="44">
        <f>M23</f>
        <v>3500</v>
      </c>
      <c r="P23" s="43"/>
    </row>
    <row r="24" spans="1:16" x14ac:dyDescent="0.3">
      <c r="A24" s="22" t="s">
        <v>29</v>
      </c>
      <c r="B24" s="21" t="s">
        <v>30</v>
      </c>
      <c r="C24" s="39" t="s">
        <v>35</v>
      </c>
      <c r="D24" s="46"/>
      <c r="E24" s="41">
        <v>1500400300</v>
      </c>
      <c r="F24" s="42">
        <f>I24+L24+O24</f>
        <v>20296.7</v>
      </c>
      <c r="G24" s="44">
        <v>1260</v>
      </c>
      <c r="H24" s="44"/>
      <c r="I24" s="44">
        <f>G24</f>
        <v>1260</v>
      </c>
      <c r="J24" s="44">
        <v>9686.7000000000007</v>
      </c>
      <c r="K24" s="44"/>
      <c r="L24" s="44">
        <f>J24</f>
        <v>9686.7000000000007</v>
      </c>
      <c r="M24" s="44">
        <v>9350</v>
      </c>
      <c r="N24" s="44"/>
      <c r="O24" s="44">
        <f>M24</f>
        <v>9350</v>
      </c>
      <c r="P24" s="43"/>
    </row>
    <row r="25" spans="1:16" ht="43.2" x14ac:dyDescent="0.3">
      <c r="A25" s="23">
        <v>5</v>
      </c>
      <c r="B25" s="18" t="s">
        <v>86</v>
      </c>
      <c r="C25" s="39" t="s">
        <v>35</v>
      </c>
      <c r="D25" s="47" t="s">
        <v>91</v>
      </c>
      <c r="E25" s="41">
        <v>1500600000</v>
      </c>
      <c r="F25" s="42">
        <f>SUM(F26:F27)</f>
        <v>376959.3</v>
      </c>
      <c r="G25" s="42">
        <f>G26+G27</f>
        <v>85371.1</v>
      </c>
      <c r="H25" s="42">
        <f t="shared" ref="H25:O25" si="7">H26+H27</f>
        <v>0</v>
      </c>
      <c r="I25" s="42">
        <f t="shared" si="7"/>
        <v>85371.1</v>
      </c>
      <c r="J25" s="42">
        <f t="shared" si="7"/>
        <v>160700</v>
      </c>
      <c r="K25" s="42">
        <f t="shared" si="7"/>
        <v>0</v>
      </c>
      <c r="L25" s="42">
        <f t="shared" si="7"/>
        <v>160700</v>
      </c>
      <c r="M25" s="42">
        <f t="shared" si="7"/>
        <v>130888.2</v>
      </c>
      <c r="N25" s="42">
        <f t="shared" si="7"/>
        <v>0</v>
      </c>
      <c r="O25" s="42">
        <f t="shared" si="7"/>
        <v>130888.2</v>
      </c>
      <c r="P25" s="43">
        <f t="shared" si="3"/>
        <v>376959.3</v>
      </c>
    </row>
    <row r="26" spans="1:16" ht="41.4" x14ac:dyDescent="0.3">
      <c r="A26" s="12" t="s">
        <v>66</v>
      </c>
      <c r="B26" s="4" t="s">
        <v>84</v>
      </c>
      <c r="C26" s="39" t="s">
        <v>35</v>
      </c>
      <c r="D26" s="46"/>
      <c r="E26" s="41">
        <v>1500600100</v>
      </c>
      <c r="F26" s="42">
        <f>I26+L26+O26</f>
        <v>23871.100000000002</v>
      </c>
      <c r="G26" s="44">
        <f>17939.9+5931.2</f>
        <v>23871.100000000002</v>
      </c>
      <c r="H26" s="44"/>
      <c r="I26" s="44">
        <f>G26</f>
        <v>23871.100000000002</v>
      </c>
      <c r="J26" s="44"/>
      <c r="K26" s="44"/>
      <c r="L26" s="44"/>
      <c r="M26" s="44"/>
      <c r="N26" s="44"/>
      <c r="O26" s="44"/>
      <c r="P26" s="43"/>
    </row>
    <row r="27" spans="1:16" ht="27.6" x14ac:dyDescent="0.3">
      <c r="A27" s="12" t="s">
        <v>67</v>
      </c>
      <c r="B27" s="4" t="s">
        <v>85</v>
      </c>
      <c r="C27" s="39" t="s">
        <v>35</v>
      </c>
      <c r="D27" s="46"/>
      <c r="E27" s="41">
        <v>1500600200</v>
      </c>
      <c r="F27" s="42">
        <f>I27+L27+O27</f>
        <v>353088.2</v>
      </c>
      <c r="G27" s="44">
        <f>10000+10000+3500+38000</f>
        <v>61500</v>
      </c>
      <c r="H27" s="44"/>
      <c r="I27" s="44">
        <f>G27</f>
        <v>61500</v>
      </c>
      <c r="J27" s="44">
        <f>110000+10000+20000+8700+12000</f>
        <v>160700</v>
      </c>
      <c r="K27" s="44"/>
      <c r="L27" s="44">
        <f>J27</f>
        <v>160700</v>
      </c>
      <c r="M27" s="44">
        <f>110000+11888.2+9000</f>
        <v>130888.2</v>
      </c>
      <c r="N27" s="44"/>
      <c r="O27" s="44">
        <f>M27</f>
        <v>130888.2</v>
      </c>
      <c r="P27" s="43"/>
    </row>
    <row r="28" spans="1:16" ht="82.8" x14ac:dyDescent="0.3">
      <c r="A28" s="23">
        <v>6</v>
      </c>
      <c r="B28" s="18" t="s">
        <v>68</v>
      </c>
      <c r="C28" s="39" t="s">
        <v>35</v>
      </c>
      <c r="D28" s="40" t="s">
        <v>92</v>
      </c>
      <c r="E28" s="41">
        <v>1500700000</v>
      </c>
      <c r="F28" s="42">
        <f>SUM(F29:F32)</f>
        <v>339958.80000000005</v>
      </c>
      <c r="G28" s="42">
        <f t="shared" ref="G28:O28" si="8">SUM(G29:G32)</f>
        <v>134549.19999999998</v>
      </c>
      <c r="H28" s="42">
        <f t="shared" si="8"/>
        <v>0</v>
      </c>
      <c r="I28" s="42">
        <f t="shared" si="8"/>
        <v>134549.19999999998</v>
      </c>
      <c r="J28" s="42">
        <f t="shared" si="8"/>
        <v>138240.1</v>
      </c>
      <c r="K28" s="42">
        <f t="shared" si="8"/>
        <v>0</v>
      </c>
      <c r="L28" s="42">
        <f t="shared" si="8"/>
        <v>138240.1</v>
      </c>
      <c r="M28" s="42">
        <f t="shared" si="8"/>
        <v>67169.5</v>
      </c>
      <c r="N28" s="42">
        <f t="shared" si="8"/>
        <v>0</v>
      </c>
      <c r="O28" s="42">
        <f t="shared" si="8"/>
        <v>67169.5</v>
      </c>
      <c r="P28" s="43">
        <f t="shared" si="3"/>
        <v>339958.8</v>
      </c>
    </row>
    <row r="29" spans="1:16" ht="36.75" customHeight="1" x14ac:dyDescent="0.3">
      <c r="A29" s="12" t="s">
        <v>31</v>
      </c>
      <c r="B29" s="21" t="s">
        <v>71</v>
      </c>
      <c r="C29" s="39" t="s">
        <v>35</v>
      </c>
      <c r="D29" s="40"/>
      <c r="E29" s="41">
        <v>1500700100</v>
      </c>
      <c r="F29" s="42">
        <f>I29+L29+O29</f>
        <v>6500</v>
      </c>
      <c r="G29" s="45">
        <v>6500</v>
      </c>
      <c r="H29" s="44"/>
      <c r="I29" s="44">
        <f>G29+H29</f>
        <v>6500</v>
      </c>
      <c r="J29" s="44"/>
      <c r="K29" s="44"/>
      <c r="L29" s="44"/>
      <c r="M29" s="44"/>
      <c r="N29" s="44"/>
      <c r="O29" s="44"/>
      <c r="P29" s="43"/>
    </row>
    <row r="30" spans="1:16" x14ac:dyDescent="0.3">
      <c r="A30" s="12" t="s">
        <v>32</v>
      </c>
      <c r="B30" s="21" t="s">
        <v>72</v>
      </c>
      <c r="C30" s="39" t="s">
        <v>35</v>
      </c>
      <c r="D30" s="46"/>
      <c r="E30" s="41">
        <v>1500700200</v>
      </c>
      <c r="F30" s="42">
        <f t="shared" ref="F30:F32" si="9">I30+L30+O30</f>
        <v>227649.2</v>
      </c>
      <c r="G30" s="44">
        <v>103399.9</v>
      </c>
      <c r="H30" s="44"/>
      <c r="I30" s="44">
        <f>G30</f>
        <v>103399.9</v>
      </c>
      <c r="J30" s="44">
        <v>88809.3</v>
      </c>
      <c r="K30" s="44"/>
      <c r="L30" s="44">
        <f>J30</f>
        <v>88809.3</v>
      </c>
      <c r="M30" s="44">
        <v>35440</v>
      </c>
      <c r="N30" s="44"/>
      <c r="O30" s="44">
        <f>M30</f>
        <v>35440</v>
      </c>
      <c r="P30" s="43"/>
    </row>
    <row r="31" spans="1:16" x14ac:dyDescent="0.3">
      <c r="A31" s="12" t="s">
        <v>69</v>
      </c>
      <c r="B31" s="21" t="s">
        <v>73</v>
      </c>
      <c r="C31" s="39" t="s">
        <v>35</v>
      </c>
      <c r="D31" s="46"/>
      <c r="E31" s="41">
        <v>1500700300</v>
      </c>
      <c r="F31" s="42">
        <f t="shared" si="9"/>
        <v>103409.60000000001</v>
      </c>
      <c r="G31" s="44">
        <v>23849.3</v>
      </c>
      <c r="H31" s="44"/>
      <c r="I31" s="44">
        <f>G31</f>
        <v>23849.3</v>
      </c>
      <c r="J31" s="44">
        <v>48630.8</v>
      </c>
      <c r="K31" s="44"/>
      <c r="L31" s="44">
        <f>J31</f>
        <v>48630.8</v>
      </c>
      <c r="M31" s="44">
        <v>30929.5</v>
      </c>
      <c r="N31" s="44"/>
      <c r="O31" s="44">
        <f>M31</f>
        <v>30929.5</v>
      </c>
      <c r="P31" s="43"/>
    </row>
    <row r="32" spans="1:16" ht="27.6" x14ac:dyDescent="0.3">
      <c r="A32" s="12" t="s">
        <v>70</v>
      </c>
      <c r="B32" s="21" t="s">
        <v>74</v>
      </c>
      <c r="C32" s="39" t="s">
        <v>35</v>
      </c>
      <c r="D32" s="46"/>
      <c r="E32" s="41">
        <v>1500700400</v>
      </c>
      <c r="F32" s="42">
        <f t="shared" si="9"/>
        <v>2400</v>
      </c>
      <c r="G32" s="44">
        <v>800</v>
      </c>
      <c r="H32" s="44"/>
      <c r="I32" s="44">
        <f>G32</f>
        <v>800</v>
      </c>
      <c r="J32" s="44">
        <v>800</v>
      </c>
      <c r="K32" s="44"/>
      <c r="L32" s="44">
        <f>J32</f>
        <v>800</v>
      </c>
      <c r="M32" s="44">
        <v>800</v>
      </c>
      <c r="N32" s="44"/>
      <c r="O32" s="44">
        <f>M32</f>
        <v>800</v>
      </c>
      <c r="P32" s="43"/>
    </row>
    <row r="33" spans="1:17" ht="82.8" x14ac:dyDescent="0.3">
      <c r="A33" s="23">
        <v>7</v>
      </c>
      <c r="B33" s="24" t="s">
        <v>75</v>
      </c>
      <c r="C33" s="39" t="s">
        <v>35</v>
      </c>
      <c r="D33" s="40" t="s">
        <v>93</v>
      </c>
      <c r="E33" s="41">
        <v>1500800000</v>
      </c>
      <c r="F33" s="42">
        <f>SUM(F34:F35)</f>
        <v>225434.6</v>
      </c>
      <c r="G33" s="42">
        <f>G34+G35</f>
        <v>77980.200000000012</v>
      </c>
      <c r="H33" s="42">
        <f t="shared" ref="H33:O33" si="10">H34+H35</f>
        <v>0</v>
      </c>
      <c r="I33" s="42">
        <f t="shared" si="10"/>
        <v>77980.200000000012</v>
      </c>
      <c r="J33" s="42">
        <f t="shared" si="10"/>
        <v>74754.399999999994</v>
      </c>
      <c r="K33" s="42">
        <f t="shared" si="10"/>
        <v>0</v>
      </c>
      <c r="L33" s="42">
        <f t="shared" si="10"/>
        <v>74754.399999999994</v>
      </c>
      <c r="M33" s="42">
        <f t="shared" si="10"/>
        <v>72700</v>
      </c>
      <c r="N33" s="42">
        <f t="shared" si="10"/>
        <v>0</v>
      </c>
      <c r="O33" s="42">
        <f t="shared" si="10"/>
        <v>72700</v>
      </c>
      <c r="P33" s="43">
        <f t="shared" si="3"/>
        <v>225434.6</v>
      </c>
    </row>
    <row r="34" spans="1:17" ht="110.4" x14ac:dyDescent="0.3">
      <c r="A34" s="12" t="s">
        <v>33</v>
      </c>
      <c r="B34" s="21" t="s">
        <v>76</v>
      </c>
      <c r="C34" s="39" t="s">
        <v>35</v>
      </c>
      <c r="D34" s="46"/>
      <c r="E34" s="41">
        <v>1500800100</v>
      </c>
      <c r="F34" s="42">
        <f>I34+L34+O34</f>
        <v>71980.200000000012</v>
      </c>
      <c r="G34" s="44">
        <v>52325.8</v>
      </c>
      <c r="H34" s="44"/>
      <c r="I34" s="44">
        <f>G34+H34</f>
        <v>52325.8</v>
      </c>
      <c r="J34" s="44">
        <v>19654.400000000001</v>
      </c>
      <c r="K34" s="44"/>
      <c r="L34" s="44">
        <f>J34</f>
        <v>19654.400000000001</v>
      </c>
      <c r="M34" s="44"/>
      <c r="N34" s="44"/>
      <c r="O34" s="44"/>
      <c r="P34" s="43"/>
    </row>
    <row r="35" spans="1:17" ht="69" x14ac:dyDescent="0.3">
      <c r="A35" s="16" t="s">
        <v>34</v>
      </c>
      <c r="B35" s="21" t="s">
        <v>77</v>
      </c>
      <c r="C35" s="39" t="s">
        <v>35</v>
      </c>
      <c r="D35" s="46"/>
      <c r="E35" s="41">
        <v>1500800200</v>
      </c>
      <c r="F35" s="42">
        <f>I35+L35+O35</f>
        <v>153454.39999999999</v>
      </c>
      <c r="G35" s="44">
        <v>25654.400000000001</v>
      </c>
      <c r="H35" s="44"/>
      <c r="I35" s="44">
        <f>G35</f>
        <v>25654.400000000001</v>
      </c>
      <c r="J35" s="44">
        <v>55100</v>
      </c>
      <c r="K35" s="44"/>
      <c r="L35" s="44">
        <f>J35</f>
        <v>55100</v>
      </c>
      <c r="M35" s="44">
        <v>72700</v>
      </c>
      <c r="N35" s="44"/>
      <c r="O35" s="44">
        <f>M35</f>
        <v>72700</v>
      </c>
      <c r="P35" s="43"/>
    </row>
    <row r="36" spans="1:17" s="1" customFormat="1" ht="57.6" x14ac:dyDescent="0.3">
      <c r="A36" s="17">
        <v>8</v>
      </c>
      <c r="B36" s="18" t="s">
        <v>78</v>
      </c>
      <c r="C36" s="49" t="s">
        <v>35</v>
      </c>
      <c r="D36" s="50" t="s">
        <v>38</v>
      </c>
      <c r="E36" s="41">
        <v>1500900000</v>
      </c>
      <c r="F36" s="42">
        <f>I36+L36+O36</f>
        <v>97233.299999999988</v>
      </c>
      <c r="G36" s="42">
        <v>32411.1</v>
      </c>
      <c r="H36" s="42">
        <v>0</v>
      </c>
      <c r="I36" s="42">
        <f>G36</f>
        <v>32411.1</v>
      </c>
      <c r="J36" s="42">
        <f>G36</f>
        <v>32411.1</v>
      </c>
      <c r="K36" s="42">
        <v>0</v>
      </c>
      <c r="L36" s="42">
        <f>J36</f>
        <v>32411.1</v>
      </c>
      <c r="M36" s="42">
        <f>G36</f>
        <v>32411.1</v>
      </c>
      <c r="N36" s="42">
        <v>0</v>
      </c>
      <c r="O36" s="42">
        <f>M36</f>
        <v>32411.1</v>
      </c>
      <c r="P36" s="43">
        <f t="shared" si="3"/>
        <v>97233.299999999988</v>
      </c>
      <c r="Q36" s="25"/>
    </row>
    <row r="37" spans="1:17" s="2" customFormat="1" ht="72" x14ac:dyDescent="0.3">
      <c r="A37" s="17">
        <v>9</v>
      </c>
      <c r="B37" s="26" t="s">
        <v>79</v>
      </c>
      <c r="C37" s="49" t="s">
        <v>35</v>
      </c>
      <c r="D37" s="50" t="s">
        <v>38</v>
      </c>
      <c r="E37" s="51">
        <v>1501000000</v>
      </c>
      <c r="F37" s="42">
        <f>I37+L37+O37</f>
        <v>245868.3</v>
      </c>
      <c r="G37" s="52">
        <v>7705.8</v>
      </c>
      <c r="H37" s="42">
        <v>74917.5</v>
      </c>
      <c r="I37" s="42">
        <f>G37+H37</f>
        <v>82623.3</v>
      </c>
      <c r="J37" s="52">
        <v>5948.3</v>
      </c>
      <c r="K37" s="42">
        <v>75674.2</v>
      </c>
      <c r="L37" s="42">
        <f>J37+K37</f>
        <v>81622.5</v>
      </c>
      <c r="M37" s="42">
        <f>J37</f>
        <v>5948.3</v>
      </c>
      <c r="N37" s="42">
        <f>K37</f>
        <v>75674.2</v>
      </c>
      <c r="O37" s="42">
        <f>M37+N37</f>
        <v>81622.5</v>
      </c>
      <c r="P37" s="43">
        <f t="shared" si="3"/>
        <v>245868.3</v>
      </c>
      <c r="Q37" s="27"/>
    </row>
    <row r="38" spans="1:17" s="29" customFormat="1" ht="33.75" customHeight="1" x14ac:dyDescent="0.3">
      <c r="A38" s="16"/>
      <c r="B38" s="28" t="s">
        <v>36</v>
      </c>
      <c r="C38" s="46"/>
      <c r="D38" s="46"/>
      <c r="E38" s="46"/>
      <c r="F38" s="53">
        <f t="shared" ref="F38:O38" si="11">F37+F36+F33+F28+F25+F22+F18+F15+F10</f>
        <v>3114943.6</v>
      </c>
      <c r="G38" s="53">
        <f t="shared" si="11"/>
        <v>772095.9</v>
      </c>
      <c r="H38" s="53">
        <f t="shared" si="11"/>
        <v>74917.5</v>
      </c>
      <c r="I38" s="53">
        <f t="shared" si="11"/>
        <v>847013.40000000014</v>
      </c>
      <c r="J38" s="53">
        <f t="shared" si="11"/>
        <v>1085680</v>
      </c>
      <c r="K38" s="53">
        <f t="shared" si="11"/>
        <v>75674.2</v>
      </c>
      <c r="L38" s="53">
        <f t="shared" si="11"/>
        <v>1161354.2000000002</v>
      </c>
      <c r="M38" s="53">
        <f t="shared" si="11"/>
        <v>1030901.7999999999</v>
      </c>
      <c r="N38" s="53">
        <f t="shared" si="11"/>
        <v>75674.2</v>
      </c>
      <c r="O38" s="53">
        <f t="shared" si="11"/>
        <v>1106576</v>
      </c>
      <c r="P38" s="43">
        <f t="shared" si="3"/>
        <v>3114943.6000000006</v>
      </c>
      <c r="Q38" s="6"/>
    </row>
    <row r="39" spans="1:17" x14ac:dyDescent="0.3">
      <c r="P39" s="19"/>
    </row>
  </sheetData>
  <mergeCells count="22">
    <mergeCell ref="K7:K8"/>
    <mergeCell ref="E6:E8"/>
    <mergeCell ref="D6:D8"/>
    <mergeCell ref="F5:F7"/>
    <mergeCell ref="D5:E5"/>
    <mergeCell ref="J7:J8"/>
    <mergeCell ref="K1:O1"/>
    <mergeCell ref="M5:O5"/>
    <mergeCell ref="H7:H8"/>
    <mergeCell ref="A3:O3"/>
    <mergeCell ref="G7:G8"/>
    <mergeCell ref="N7:N8"/>
    <mergeCell ref="G5:I5"/>
    <mergeCell ref="G6:I6"/>
    <mergeCell ref="M6:O6"/>
    <mergeCell ref="M7:M8"/>
    <mergeCell ref="A2:O2"/>
    <mergeCell ref="A5:A8"/>
    <mergeCell ref="B5:B8"/>
    <mergeCell ref="C5:C8"/>
    <mergeCell ref="J5:L5"/>
    <mergeCell ref="J6:L6"/>
  </mergeCells>
  <pageMargins left="0.59055118110236227" right="0.59055118110236227" top="0.39370078740157483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2016-12-08T05:02:10Z</dcterms:modified>
</cp:coreProperties>
</file>